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20" yWindow="-120" windowWidth="19440" windowHeight="15000"/>
  </bookViews>
  <sheets>
    <sheet name="Exhibit-APL-3" sheetId="1" r:id="rId1"/>
  </sheets>
  <externalReferences>
    <externalReference r:id="rId2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'[1]Summary 1-Ph1'!#REF!</definedName>
    <definedName name="a." hidden="1">{"var_98",#N/A,FALSE,"baseline"}</definedName>
    <definedName name="ACwvu.majmaint." hidden="1">#REF!</definedName>
    <definedName name="ACwvu.majmaint1." hidden="1">#REF!</definedName>
    <definedName name="ACwvu.majmaint2." hidden="1">#REF!</definedName>
    <definedName name="adfadfadsfadsf" hidden="1">100</definedName>
    <definedName name="awver" hidden="1">{"var_98",#N/A,FALSE,"baseline"}</definedName>
    <definedName name="awverw" hidden="1">{"var_98",#N/A,FALSE,"baseline"}</definedName>
    <definedName name="bfd" hidden="1">{"var_98",#N/A,FALSE,"baseline"}</definedName>
    <definedName name="Cwvu.majmaint." hidden="1">#REF!,#REF!,#REF!,#REF!,#REF!,#REF!,#REF!,#REF!</definedName>
    <definedName name="Cwvu.majmaint1." hidden="1">#REF!,#REF!,#REF!,#REF!,#REF!,#REF!,#REF!,#REF!</definedName>
    <definedName name="Cwvu.majmaint2." hidden="1">#REF!,#REF!,#REF!,#REF!,#REF!,#REF!,#REF!,#REF!</definedName>
    <definedName name="dfh" hidden="1">{"var_98",#N/A,FALSE,"baseline"}</definedName>
    <definedName name="drbt" hidden="1">{"var_98",#N/A,FALSE,"baseline"}</definedName>
    <definedName name="drbvt" hidden="1">{"var_98",#N/A,FALSE,"baseline"}</definedName>
    <definedName name="drv" hidden="1">{"var_98",#N/A,FALSE,"baseline"}</definedName>
    <definedName name="dsf" hidden="1">{"var_98",#N/A,FALSE,"baseline"}</definedName>
    <definedName name="dsfg" hidden="1">{"var_98",#N/A,FALSE,"baseline"}</definedName>
    <definedName name="dsg" hidden="1">{"var_98",#N/A,FALSE,"baseline"}</definedName>
    <definedName name="dty" hidden="1">{"var_98",#N/A,FALSE,"baseline"}</definedName>
    <definedName name="dvs" hidden="1">{"var_98",#N/A,FALSE,"baseline"}</definedName>
    <definedName name="eg" hidden="1">{"var_98",#N/A,FALSE,"baseline"}</definedName>
    <definedName name="etu" hidden="1">{"var_98",#N/A,FALSE,"baseline"}</definedName>
    <definedName name="ev" hidden="1">{"var_98",#N/A,FALSE,"baseline"}</definedName>
    <definedName name="evr" hidden="1">{"var_98",#N/A,FALSE,"baseline"}</definedName>
    <definedName name="f" hidden="1">{"var_98",#N/A,FALSE,"baseline"}</definedName>
    <definedName name="fcbrtfy" hidden="1">{"var_98",#N/A,FALSE,"baseline"}</definedName>
    <definedName name="fhk" hidden="1">{"var_98",#N/A,FALSE,"baseline"}</definedName>
    <definedName name="ftby" hidden="1">{"var_98",#N/A,FALSE,"baseline"}</definedName>
    <definedName name="fuy" hidden="1">{"var_98",#N/A,FALSE,"baseline"}</definedName>
    <definedName name="fyk" hidden="1">{"var_98",#N/A,FALSE,"baseline"}</definedName>
    <definedName name="g" hidden="1">{"var_98",#N/A,FALSE,"baseline"}</definedName>
    <definedName name="gc" hidden="1">{"var_98",#N/A,FALSE,"baseline"}</definedName>
    <definedName name="gh" hidden="1">{"var_98",#N/A,FALSE,"baseline"}</definedName>
    <definedName name="gIsBlank" localSheetId="0" hidden="1">ISBLANK(gIsRef)</definedName>
    <definedName name="gIsBlank" hidden="1">ISBLANK(gIsRef)</definedName>
    <definedName name="gIsError" localSheetId="0" hidden="1">ISERROR(gIsRef)</definedName>
    <definedName name="gIsError" hidden="1">ISERROR(gIsRef)</definedName>
    <definedName name="gIsInPrintArea" localSheetId="0" hidden="1">NOT(ISERROR(gIsRef !Print_Area))</definedName>
    <definedName name="gIsInPrintArea" hidden="1">NOT(ISERROR(gIsRef !Print_Area))</definedName>
    <definedName name="gIsInPrintTitles" localSheetId="0" hidden="1">NOT(ISERROR(gIsRef !Print_Titles))</definedName>
    <definedName name="gIsInPrintTitles" hidden="1">NOT(ISERROR(gIsRef !Print_Titles))</definedName>
    <definedName name="gIsNumber" localSheetId="0" hidden="1">ISNUMBER(gIsRef)</definedName>
    <definedName name="gIsNumber" hidden="1">ISNUMBER(gIsRef)</definedName>
    <definedName name="gIsPreviousSheet" hidden="1">#N/A</definedName>
    <definedName name="gIsRef" hidden="1">INDIRECT("rc",FALSE)</definedName>
    <definedName name="gIsText" localSheetId="0" hidden="1">ISTEXT(gIsRef)</definedName>
    <definedName name="gIsText" hidden="1">ISTEXT(gIsRef)</definedName>
    <definedName name="gj" hidden="1">{"var_98",#N/A,FALSE,"baseline"}</definedName>
    <definedName name="gynb" hidden="1">{"var_98",#N/A,FALSE,"baseline"}</definedName>
    <definedName name="h" hidden="1">{"var_98",#N/A,FALSE,"baseline"}</definedName>
    <definedName name="hbihl" hidden="1">{"var_98",#N/A,FALSE,"baseline"}</definedName>
    <definedName name="hf" hidden="1">{"var_98",#N/A,FALSE,"baseline"}</definedName>
    <definedName name="hgk" hidden="1">{"var_98",#N/A,FALSE,"baseline"}</definedName>
    <definedName name="hjuh.o" hidden="1">{"var_98",#N/A,FALSE,"baseline"}</definedName>
    <definedName name="hk" hidden="1">{"var_98",#N/A,FALSE,"baseline"}</definedName>
    <definedName name="j" hidden="1">{"var_98",#N/A,FALSE,"baseline"}</definedName>
    <definedName name="jh" hidden="1">{"var_98",#N/A,FALSE,"baseline"}</definedName>
    <definedName name="jk" hidden="1">{"var_98",#N/A,FALSE,"baseline"}</definedName>
    <definedName name="k" hidden="1">{"var_98",#N/A,FALSE,"baseline"}</definedName>
    <definedName name="kop" hidden="1">{"var_98",#N/A,FALSE,"baseline"}</definedName>
    <definedName name="liu" hidden="1">{"var_98",#N/A,FALSE,"baseline"}</definedName>
    <definedName name="mgh" hidden="1">{"var_98",#N/A,FALSE,"baseline"}</definedName>
    <definedName name="njb" hidden="1">{"var_98",#N/A,FALSE,"baseline"}</definedName>
    <definedName name="o" hidden="1">{"var_98",#N/A,FALSE,"baseline"}</definedName>
    <definedName name="p" hidden="1">{"var_98",#N/A,FALSE,"baseline"}</definedName>
    <definedName name="Pal_Workbook_GUID" hidden="1">"3UQYBASVCCWC23RV91MD46VD"</definedName>
    <definedName name="_xlnm.Print_Area" localSheetId="0">'Exhibit-APL-3'!$C$1:$H$39</definedName>
    <definedName name="rdb" hidden="1">{"var_98",#N/A,FALSE,"baseline"}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FALSE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t" hidden="1">{"var_98",#N/A,FALSE,"baseline"}</definedName>
    <definedName name="Rwvu.majmaint2." hidden="1">#REF!</definedName>
    <definedName name="s" hidden="1">{"var_98",#N/A,FALSE,"baseline"}</definedName>
    <definedName name="seny" hidden="1">{"var_98",#N/A,FALSE,"baseline"}</definedName>
    <definedName name="sfgh" hidden="1">{"var_98",#N/A,FALSE,"baseline"}</definedName>
    <definedName name="snrys" hidden="1">{"var_98",#N/A,FALSE,"baseline"}</definedName>
    <definedName name="sny" hidden="1">{"var_98",#N/A,FALSE,"baseline"}</definedName>
    <definedName name="srth" hidden="1">{"var_98",#N/A,FALSE,"baseline"}</definedName>
    <definedName name="sv" hidden="1">{"var_98",#N/A,FALSE,"baseline"}</definedName>
    <definedName name="svc" hidden="1">{"var_98",#N/A,FALSE,"baseline"}</definedName>
    <definedName name="svtsdf" hidden="1">{"var_98",#N/A,FALSE,"baseline"}</definedName>
    <definedName name="Swvu.majmaint." hidden="1">#REF!</definedName>
    <definedName name="Swvu.majmaint1." hidden="1">#REF!</definedName>
    <definedName name="Swvu.majmaint2." hidden="1">#REF!</definedName>
    <definedName name="tcru" hidden="1">{"var_98",#N/A,FALSE,"baseline"}</definedName>
    <definedName name="test" localSheetId="0" hidden="1">{"net cf for valuation",#N/A,FALSE,"RangerAm";"nopat stmt",#N/A,FALSE,"RangerAm";"inc stmt",#N/A,FALSE,"RangerAm";"bal sheet",#N/A,FALSE,"RangerAm";"sum ops results",#N/A,FALSE,"RangerAm"}</definedName>
    <definedName name="test" hidden="1">{"net cf for valuation",#N/A,FALSE,"RangerAm";"nopat stmt",#N/A,FALSE,"RangerAm";"inc stmt",#N/A,FALSE,"RangerAm";"bal sheet",#N/A,FALSE,"RangerAm";"sum ops results",#N/A,FALSE,"RangerAm"}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y" hidden="1">{"var_98",#N/A,FALSE,"baseline"}</definedName>
    <definedName name="uil" hidden="1">{"var_98",#N/A,FALSE,"baseline"}</definedName>
    <definedName name="ul" hidden="1">{"var_98",#N/A,FALSE,"baseline"}</definedName>
    <definedName name="vb" hidden="1">{"var_98",#N/A,FALSE,"baseline"}</definedName>
    <definedName name="ve" hidden="1">{"var_98",#N/A,FALSE,"baseline"}</definedName>
    <definedName name="warev" hidden="1">{"var_98",#N/A,FALSE,"baseline"}</definedName>
    <definedName name="wervwa" hidden="1">{"var_98",#N/A,FALSE,"baseline"}</definedName>
    <definedName name="wrn.Basic._.Reports." localSheetId="0" hidden="1">{"net cf for valuation",#N/A,FALSE,"RangerAm";"nopat stmt",#N/A,FALSE,"RangerAm";"inc stmt",#N/A,FALSE,"RangerAm";"bal sheet",#N/A,FALSE,"RangerAm";"sum ops results",#N/A,FALSE,"RangerAm"}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Finacials." localSheetId="0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is." localSheetId="0" hidden="1">{#N/A,#N/A,FALSE,"EPDCCon"}</definedName>
    <definedName name="wrn.is." hidden="1">{#N/A,#N/A,FALSE,"EPDCCon"}</definedName>
    <definedName name="wrn.Month_YTD._.Variance._.by._.Process." hidden="1">{"var_98",#N/A,FALSE,"baseline"}</definedName>
    <definedName name="wrn.Pricing._.Case." localSheetId="0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2._.case." localSheetId="0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vu.formula." localSheetId="0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formula.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majmaint." localSheetId="0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.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1." localSheetId="0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1.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2." localSheetId="0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wvu.majmaint2.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y" hidden="1">{"var_98",#N/A,FALSE,"baseline"}</definedName>
    <definedName name="ykuhj" hidden="1">{"var_98",#N/A,FALSE,"baseline"}</definedName>
    <definedName name="yu" hidden="1">{"var_98",#N/A,FALSE,"baseline"}</definedName>
    <definedName name="yu.o" hidden="1">{"var_98",#N/A,FALSE,"baseline"}</definedName>
    <definedName name="yug" hidden="1">{"var_98",#N/A,FALSE,"baseline"}</definedName>
    <definedName name="yuk" hidden="1">{"var_98",#N/A,FALSE,"baseline"}</definedName>
    <definedName name="Z_FF342DEC_9953_11D1_B268_00C04FC24B07_.wvu.Rows" hidden="1">#REF!,#REF!,#REF!,#REF!</definedName>
    <definedName name="Z_FF342DED_9953_11D1_B268_00C04FC24B07_.wvu.Rows" hidden="1">#REF!,#REF!,#REF!,#REF!</definedName>
    <definedName name="Z_FF342DEE_9953_11D1_B268_00C04FC24B07_.wvu.Cols" hidden="1">#REF!</definedName>
    <definedName name="Z_FF342DEE_9953_11D1_B268_00C04FC24B07_.wvu.Rows" hidden="1">#REF!,#REF!,#REF!,#REF!</definedName>
    <definedName name="zdbrt" hidden="1">{"var_98",#N/A,FALSE,"baseline"}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G34" i="1"/>
  <c r="G32" i="1"/>
  <c r="E32" i="1"/>
  <c r="C17" i="1"/>
  <c r="G13" i="1"/>
  <c r="C14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2" i="1" s="1"/>
  <c r="C34" i="1" s="1"/>
  <c r="C35" i="1" s="1"/>
</calcChain>
</file>

<file path=xl/sharedStrings.xml><?xml version="1.0" encoding="utf-8"?>
<sst xmlns="http://schemas.openxmlformats.org/spreadsheetml/2006/main" count="37" uniqueCount="35">
  <si>
    <t xml:space="preserve">Entergy Texas, Inc. </t>
  </si>
  <si>
    <t>Orange County Advanced Power Station CCN</t>
  </si>
  <si>
    <t>Estimated Impact on a Typical Residential Bill</t>
  </si>
  <si>
    <t>Rate as of 7/2/2021 downloaded from rate admin site</t>
  </si>
  <si>
    <t>Rate Prior to download on 7/2/2021 from rate admin site</t>
  </si>
  <si>
    <t xml:space="preserve">Line No. </t>
  </si>
  <si>
    <t>Residential Rate Schedule</t>
  </si>
  <si>
    <t>Current Rates</t>
  </si>
  <si>
    <t>Rates with OCAPS</t>
  </si>
  <si>
    <t>Typical Bill - 1,000 kWh</t>
  </si>
  <si>
    <t>Customer Charge</t>
  </si>
  <si>
    <t>Energy Charge</t>
  </si>
  <si>
    <t>(A)</t>
  </si>
  <si>
    <t>Schedule AMS</t>
  </si>
  <si>
    <t>Schedule TCJA</t>
  </si>
  <si>
    <t>Schedule FITC</t>
  </si>
  <si>
    <t>Schedule TTC</t>
  </si>
  <si>
    <t>Schedule DCRF</t>
  </si>
  <si>
    <t>Schedule EECRF</t>
  </si>
  <si>
    <t>Schedule HRC</t>
  </si>
  <si>
    <t>Schedule SRC</t>
  </si>
  <si>
    <t>Schedule SCO</t>
  </si>
  <si>
    <t>Schedule FF</t>
  </si>
  <si>
    <t>(B)</t>
  </si>
  <si>
    <t>Schedule PCF</t>
  </si>
  <si>
    <t>Schedule TCRF</t>
  </si>
  <si>
    <t>Schedule RC-4</t>
  </si>
  <si>
    <t>Schedule GCRR</t>
  </si>
  <si>
    <t>Schedule MTM</t>
  </si>
  <si>
    <t>Total Bill without state, city or local taxes</t>
  </si>
  <si>
    <t>Change in Typical Bill</t>
  </si>
  <si>
    <t xml:space="preserve">Percentage Change </t>
  </si>
  <si>
    <t>Notes:</t>
  </si>
  <si>
    <t>Reference WP Exh APL-3 Line 1 Column 4</t>
  </si>
  <si>
    <t>Reference WP7 Line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</si>
</sst>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164" formatCode="\$###0.00;\$###0.00"/>
    <numFmt numFmtId="165" formatCode="&quot;$&quot;#,##0.00000000_);[Red]\(&quot;$&quot;#,##0.00000000\)"/>
    <numFmt numFmtId="166" formatCode="&quot;$&quot;#,##0.00"/>
  </numFmts>
  <fonts count="13" x14ac:knownFonts="1">
    <font>
      <sz val="10"/>
      <name val="Arial"/>
    </font>
    <font>
      <sz val="10"/>
      <name val="Arial"/>
      <family val="2"/>
    </font>
    <font>
      <sz val="10"/>
      <color indexed="63"/>
      <name val="Arial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63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color indexed="63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9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2" fillId="0" borderId="0" xfId="1" applyFont="1" applyAlignment="1">
      <alignment horizontal="left" vertical="top"/>
    </xf>
    <xf numFmtId="0" fontId="3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164" fontId="5" fillId="0" borderId="0" xfId="1" applyNumberFormat="1" applyFont="1" applyAlignment="1">
      <alignment horizontal="left" vertical="top"/>
    </xf>
    <xf numFmtId="39" fontId="1" fillId="0" borderId="0" xfId="0" quotePrefix="1" applyNumberFormat="1" applyFont="1"/>
    <xf numFmtId="165" fontId="1" fillId="0" borderId="0" xfId="1" applyNumberFormat="1"/>
    <xf numFmtId="8" fontId="2" fillId="0" borderId="0" xfId="1" applyNumberFormat="1" applyFont="1" applyAlignment="1">
      <alignment horizontal="left" vertical="top"/>
    </xf>
    <xf numFmtId="0" fontId="8" fillId="0" borderId="0" xfId="1" applyFont="1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indent="1"/>
    </xf>
    <xf numFmtId="3" fontId="8" fillId="0" borderId="0" xfId="1" applyNumberFormat="1" applyFont="1" applyAlignment="1">
      <alignment horizontal="right"/>
    </xf>
    <xf numFmtId="8" fontId="8" fillId="0" borderId="0" xfId="1" applyNumberFormat="1" applyFont="1"/>
    <xf numFmtId="8" fontId="8" fillId="0" borderId="0" xfId="1" applyNumberFormat="1" applyFont="1" applyBorder="1"/>
    <xf numFmtId="8" fontId="8" fillId="0" borderId="0" xfId="1" quotePrefix="1" applyNumberFormat="1" applyFont="1"/>
    <xf numFmtId="8" fontId="10" fillId="0" borderId="0" xfId="1" applyNumberFormat="1" applyFont="1"/>
    <xf numFmtId="166" fontId="8" fillId="0" borderId="0" xfId="1" applyNumberFormat="1" applyFont="1"/>
    <xf numFmtId="8" fontId="8" fillId="0" borderId="0" xfId="0" applyNumberFormat="1" applyFont="1" applyFill="1" applyBorder="1" applyAlignment="1"/>
    <xf numFmtId="8" fontId="11" fillId="0" borderId="0" xfId="1" applyNumberFormat="1" applyFont="1" applyAlignment="1">
      <alignment horizontal="left" vertical="top"/>
    </xf>
    <xf numFmtId="8" fontId="11" fillId="0" borderId="0" xfId="1" applyNumberFormat="1" applyFont="1" applyAlignment="1">
      <alignment horizontal="center" vertical="top"/>
    </xf>
    <xf numFmtId="8" fontId="8" fillId="0" borderId="1" xfId="1" applyNumberFormat="1" applyFont="1" applyBorder="1"/>
    <xf numFmtId="8" fontId="12" fillId="0" borderId="1" xfId="0" applyNumberFormat="1" applyFont="1" applyFill="1" applyBorder="1" applyAlignment="1"/>
    <xf numFmtId="8" fontId="8" fillId="0" borderId="2" xfId="1" applyNumberFormat="1" applyFont="1" applyBorder="1"/>
    <xf numFmtId="0" fontId="7" fillId="0" borderId="0" xfId="2" applyFont="1"/>
    <xf numFmtId="8" fontId="7" fillId="0" borderId="0" xfId="1" applyNumberFormat="1" applyFont="1"/>
    <xf numFmtId="10" fontId="7" fillId="0" borderId="0" xfId="3" applyNumberFormat="1" applyFont="1"/>
    <xf numFmtId="0" fontId="8" fillId="0" borderId="0" xfId="1" quotePrefix="1" applyFont="1" applyAlignment="1">
      <alignment horizontal="center"/>
    </xf>
    <xf numFmtId="0" fontId="1" fillId="0" borderId="0" xfId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7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1" applyFont="1" applyAlignment="1">
      <alignment horizontal="center"/>
    </xf>
  </cellXfs>
  <cellStyles count="4">
    <cellStyle name="Normal" xfId="0" builtinId="0"/>
    <cellStyle name="Normal 3" xfId="2"/>
    <cellStyle name="Normal 8 2" xfId="1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hare\Utility\Supply%20Plan\LA%20Filing%202002\Revenue%20Requirements\Working%20Files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ummary 1-Ph1"/>
      <sheetName val="Summary 1-Ph1&amp;2"/>
      <sheetName val="Summary 4-Ph1&amp;2"/>
      <sheetName val="Input Sheet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="90" zoomScaleNormal="90" workbookViewId="0">
      <pane xSplit="4" ySplit="10" topLeftCell="E11" activePane="bottomRight" state="frozen"/>
      <selection pane="topRight" activeCell="A4" sqref="A4:K4"/>
      <selection pane="bottomLeft" activeCell="A4" sqref="A4:K4"/>
      <selection pane="bottomRight" activeCell="G12" sqref="G12"/>
    </sheetView>
  </sheetViews>
  <sheetFormatPr defaultColWidth="9.109375" defaultRowHeight="13.2" x14ac:dyDescent="0.25"/>
  <cols>
    <col min="1" max="1" width="20.6640625" style="1" hidden="1" customWidth="1"/>
    <col min="2" max="2" width="19.6640625" style="1" hidden="1" customWidth="1"/>
    <col min="3" max="3" width="6.33203125" style="1" customWidth="1"/>
    <col min="4" max="4" width="38.5546875" style="1" customWidth="1"/>
    <col min="5" max="5" width="18.5546875" style="1" customWidth="1"/>
    <col min="6" max="6" width="2" style="1" customWidth="1"/>
    <col min="7" max="7" width="17.6640625" style="1" customWidth="1"/>
    <col min="8" max="8" width="13.6640625" style="1" customWidth="1"/>
    <col min="9" max="16384" width="9.109375" style="1"/>
  </cols>
  <sheetData>
    <row r="1" spans="1:12" ht="15.6" x14ac:dyDescent="0.3">
      <c r="C1" s="38" t="s">
        <v>0</v>
      </c>
      <c r="D1" s="38"/>
      <c r="E1" s="38"/>
      <c r="F1" s="38"/>
      <c r="G1" s="38"/>
      <c r="H1" s="10"/>
    </row>
    <row r="2" spans="1:12" ht="15.6" x14ac:dyDescent="0.3">
      <c r="C2" s="38" t="s">
        <v>1</v>
      </c>
      <c r="D2" s="39"/>
      <c r="E2" s="39"/>
      <c r="F2" s="39"/>
      <c r="G2" s="39"/>
      <c r="H2" s="10"/>
    </row>
    <row r="3" spans="1:12" ht="15.6" x14ac:dyDescent="0.3">
      <c r="C3" s="38" t="s">
        <v>2</v>
      </c>
      <c r="D3" s="38"/>
      <c r="E3" s="38"/>
      <c r="F3" s="38"/>
      <c r="G3" s="38"/>
      <c r="H3" s="10"/>
    </row>
    <row r="4" spans="1:12" ht="15.6" x14ac:dyDescent="0.3">
      <c r="C4" s="38"/>
      <c r="D4" s="38"/>
      <c r="E4" s="38"/>
      <c r="F4" s="38"/>
      <c r="G4" s="38"/>
      <c r="H4" s="10"/>
    </row>
    <row r="5" spans="1:12" ht="15.6" x14ac:dyDescent="0.3">
      <c r="C5" s="10"/>
      <c r="D5" s="10"/>
      <c r="E5" s="11"/>
      <c r="F5" s="11"/>
      <c r="G5" s="11"/>
      <c r="H5" s="10"/>
    </row>
    <row r="6" spans="1:12" ht="15.6" x14ac:dyDescent="0.3">
      <c r="C6" s="10"/>
      <c r="D6" s="10"/>
      <c r="E6" s="10"/>
      <c r="F6" s="10"/>
      <c r="G6" s="10"/>
      <c r="H6" s="10"/>
    </row>
    <row r="7" spans="1:12" ht="15.6" x14ac:dyDescent="0.3">
      <c r="C7" s="10"/>
      <c r="D7" s="12"/>
      <c r="E7" s="10"/>
      <c r="F7" s="10"/>
      <c r="G7" s="10"/>
      <c r="H7" s="10"/>
    </row>
    <row r="8" spans="1:12" ht="15.6" x14ac:dyDescent="0.3">
      <c r="C8" s="10"/>
      <c r="D8" s="12"/>
      <c r="E8" s="40"/>
      <c r="F8" s="40"/>
      <c r="G8" s="40"/>
      <c r="H8" s="13"/>
      <c r="J8" s="2"/>
      <c r="K8" s="3"/>
      <c r="L8" s="3"/>
    </row>
    <row r="9" spans="1:12" s="35" customFormat="1" ht="39.6" x14ac:dyDescent="0.25">
      <c r="A9" s="30" t="s">
        <v>3</v>
      </c>
      <c r="B9" s="30" t="s">
        <v>4</v>
      </c>
      <c r="C9" s="31" t="s">
        <v>5</v>
      </c>
      <c r="D9" s="32" t="s">
        <v>6</v>
      </c>
      <c r="E9" s="33" t="s">
        <v>7</v>
      </c>
      <c r="F9" s="33"/>
      <c r="G9" s="33" t="s">
        <v>8</v>
      </c>
      <c r="H9" s="34"/>
      <c r="J9" s="36"/>
      <c r="K9" s="36"/>
      <c r="L9" s="37"/>
    </row>
    <row r="10" spans="1:12" ht="15.6" x14ac:dyDescent="0.3">
      <c r="C10" s="11"/>
      <c r="D10" s="10"/>
      <c r="E10" s="10"/>
      <c r="F10" s="10"/>
      <c r="G10" s="13"/>
      <c r="H10" s="10"/>
      <c r="J10" s="4"/>
      <c r="K10" s="5"/>
      <c r="L10" s="3"/>
    </row>
    <row r="11" spans="1:12" ht="15.6" x14ac:dyDescent="0.3">
      <c r="C11" s="11">
        <v>1</v>
      </c>
      <c r="D11" s="13" t="s">
        <v>9</v>
      </c>
      <c r="E11" s="14">
        <v>1000</v>
      </c>
      <c r="F11" s="14"/>
      <c r="G11" s="14">
        <v>1000</v>
      </c>
      <c r="H11" s="10"/>
      <c r="J11" s="2"/>
      <c r="K11" s="3"/>
      <c r="L11" s="3"/>
    </row>
    <row r="12" spans="1:12" ht="15.6" x14ac:dyDescent="0.3">
      <c r="C12" s="11"/>
      <c r="D12" s="10"/>
      <c r="E12" s="10"/>
      <c r="F12" s="10"/>
      <c r="G12" s="10"/>
      <c r="H12" s="10"/>
      <c r="J12" s="2"/>
      <c r="K12" s="3"/>
      <c r="L12" s="3"/>
    </row>
    <row r="13" spans="1:12" ht="15.6" x14ac:dyDescent="0.3">
      <c r="C13" s="11">
        <v>2</v>
      </c>
      <c r="D13" s="13" t="s">
        <v>10</v>
      </c>
      <c r="E13" s="15">
        <v>10</v>
      </c>
      <c r="F13" s="15"/>
      <c r="G13" s="15">
        <f>E13</f>
        <v>10</v>
      </c>
      <c r="H13" s="10"/>
      <c r="J13" s="2"/>
      <c r="K13" s="3"/>
      <c r="L13" s="3"/>
    </row>
    <row r="14" spans="1:12" ht="15.6" x14ac:dyDescent="0.3">
      <c r="C14" s="11">
        <f t="shared" ref="C14" si="0">C13+1</f>
        <v>3</v>
      </c>
      <c r="D14" s="13" t="s">
        <v>11</v>
      </c>
      <c r="E14" s="16">
        <v>69.709999999999994</v>
      </c>
      <c r="F14" s="16"/>
      <c r="G14" s="16">
        <v>84.084152360443795</v>
      </c>
      <c r="H14" s="17" t="s">
        <v>12</v>
      </c>
      <c r="J14" s="6"/>
      <c r="K14" s="3"/>
      <c r="L14" s="3"/>
    </row>
    <row r="15" spans="1:12" ht="16.2" x14ac:dyDescent="0.35">
      <c r="C15" s="11"/>
      <c r="D15" s="13"/>
      <c r="E15" s="15"/>
      <c r="F15" s="18"/>
      <c r="G15" s="15"/>
      <c r="H15" s="10"/>
      <c r="J15" s="2"/>
      <c r="K15" s="3"/>
      <c r="L15" s="3"/>
    </row>
    <row r="16" spans="1:12" ht="15.6" x14ac:dyDescent="0.3">
      <c r="A16" s="7">
        <v>2.88</v>
      </c>
      <c r="C16" s="11">
        <v>4</v>
      </c>
      <c r="D16" s="13" t="s">
        <v>13</v>
      </c>
      <c r="E16" s="15">
        <v>2.88</v>
      </c>
      <c r="F16" s="15"/>
      <c r="G16" s="15">
        <v>2.88</v>
      </c>
      <c r="H16" s="10"/>
      <c r="J16" s="9"/>
      <c r="K16" s="3"/>
      <c r="L16" s="3"/>
    </row>
    <row r="17" spans="1:12" ht="15.6" x14ac:dyDescent="0.3">
      <c r="A17" s="1">
        <v>-5.8215999999999997E-2</v>
      </c>
      <c r="B17" s="8"/>
      <c r="C17" s="11">
        <f>C16+1</f>
        <v>5</v>
      </c>
      <c r="D17" s="13" t="s">
        <v>14</v>
      </c>
      <c r="E17" s="15">
        <v>-4.6399999999999997</v>
      </c>
      <c r="F17" s="15"/>
      <c r="G17" s="15">
        <v>-4.6399999999999997</v>
      </c>
      <c r="H17" s="10"/>
      <c r="K17" s="3"/>
      <c r="L17" s="3"/>
    </row>
    <row r="18" spans="1:12" ht="15.6" x14ac:dyDescent="0.3">
      <c r="A18" s="1">
        <v>-7.5979999999999997E-3</v>
      </c>
      <c r="B18" s="8"/>
      <c r="C18" s="11">
        <f>+C17+1</f>
        <v>6</v>
      </c>
      <c r="D18" s="13" t="s">
        <v>15</v>
      </c>
      <c r="E18" s="15">
        <v>-0.61</v>
      </c>
      <c r="F18" s="15"/>
      <c r="G18" s="15">
        <v>-0.61</v>
      </c>
      <c r="H18" s="10"/>
      <c r="K18" s="3"/>
      <c r="L18" s="3"/>
    </row>
    <row r="19" spans="1:12" ht="15.6" x14ac:dyDescent="0.3">
      <c r="A19" s="1">
        <v>-1.15E-3</v>
      </c>
      <c r="B19" s="8">
        <v>8.8999999999999995E-4</v>
      </c>
      <c r="C19" s="11">
        <f>+C18+1</f>
        <v>7</v>
      </c>
      <c r="D19" s="13" t="s">
        <v>16</v>
      </c>
      <c r="E19" s="15">
        <v>-1.1499999999999999</v>
      </c>
      <c r="F19" s="15"/>
      <c r="G19" s="15">
        <v>-1.1499999999999999</v>
      </c>
      <c r="H19" s="10"/>
      <c r="K19" s="3"/>
      <c r="L19" s="3"/>
    </row>
    <row r="20" spans="1:12" ht="15.6" x14ac:dyDescent="0.3">
      <c r="A20" s="1">
        <v>2.5690000000000001E-3</v>
      </c>
      <c r="B20" s="8">
        <v>3.3500000000000001E-4</v>
      </c>
      <c r="C20" s="11">
        <f t="shared" ref="C20:C30" si="1">+C19+1</f>
        <v>8</v>
      </c>
      <c r="D20" s="13" t="s">
        <v>17</v>
      </c>
      <c r="E20" s="15">
        <v>2.57</v>
      </c>
      <c r="F20" s="15"/>
      <c r="G20" s="15">
        <v>2.57</v>
      </c>
      <c r="H20" s="10"/>
      <c r="K20" s="3"/>
      <c r="L20" s="3"/>
    </row>
    <row r="21" spans="1:12" ht="15.6" x14ac:dyDescent="0.3">
      <c r="A21" s="1">
        <v>9.1399999999999999E-4</v>
      </c>
      <c r="B21" s="8">
        <v>8.8800000000000001E-4</v>
      </c>
      <c r="C21" s="11">
        <f t="shared" si="1"/>
        <v>9</v>
      </c>
      <c r="D21" s="13" t="s">
        <v>18</v>
      </c>
      <c r="E21" s="15">
        <v>0.91</v>
      </c>
      <c r="F21" s="15"/>
      <c r="G21" s="15">
        <v>0.91</v>
      </c>
      <c r="H21" s="10"/>
      <c r="K21" s="3"/>
      <c r="L21" s="3"/>
    </row>
    <row r="22" spans="1:12" ht="15.6" x14ac:dyDescent="0.3">
      <c r="A22" s="1">
        <v>0</v>
      </c>
      <c r="B22" s="8">
        <v>3.3300000000000001E-3</v>
      </c>
      <c r="C22" s="11">
        <f t="shared" si="1"/>
        <v>10</v>
      </c>
      <c r="D22" s="13" t="s">
        <v>19</v>
      </c>
      <c r="E22" s="15">
        <v>0</v>
      </c>
      <c r="F22" s="15"/>
      <c r="G22" s="15">
        <v>0</v>
      </c>
      <c r="H22" s="10"/>
    </row>
    <row r="23" spans="1:12" ht="15.6" x14ac:dyDescent="0.3">
      <c r="A23" s="1">
        <v>5.4400000000000004E-3</v>
      </c>
      <c r="B23" s="8">
        <v>5.2399999999999999E-3</v>
      </c>
      <c r="C23" s="11">
        <f t="shared" si="1"/>
        <v>11</v>
      </c>
      <c r="D23" s="13" t="s">
        <v>20</v>
      </c>
      <c r="E23" s="15">
        <v>5.44</v>
      </c>
      <c r="F23" s="15"/>
      <c r="G23" s="15">
        <v>5.44</v>
      </c>
      <c r="H23" s="10"/>
    </row>
    <row r="24" spans="1:12" ht="15.6" x14ac:dyDescent="0.3">
      <c r="A24" s="1">
        <v>-1.2999999999999999E-4</v>
      </c>
      <c r="B24" s="8">
        <v>-2.7999999999999998E-4</v>
      </c>
      <c r="C24" s="11">
        <f t="shared" si="1"/>
        <v>12</v>
      </c>
      <c r="D24" s="13" t="s">
        <v>21</v>
      </c>
      <c r="E24" s="15">
        <v>-0.13</v>
      </c>
      <c r="F24" s="15"/>
      <c r="G24" s="15">
        <v>-0.13</v>
      </c>
      <c r="H24" s="10"/>
    </row>
    <row r="25" spans="1:12" ht="15.6" x14ac:dyDescent="0.3">
      <c r="A25" s="1">
        <v>2.9713900000000001E-2</v>
      </c>
      <c r="B25" s="8">
        <v>2.3684299999999998E-2</v>
      </c>
      <c r="C25" s="11">
        <f t="shared" si="1"/>
        <v>13</v>
      </c>
      <c r="D25" s="13" t="s">
        <v>22</v>
      </c>
      <c r="E25" s="15">
        <v>29.71</v>
      </c>
      <c r="F25" s="15"/>
      <c r="G25" s="19">
        <v>25.1715444092581</v>
      </c>
      <c r="H25" s="10" t="s">
        <v>23</v>
      </c>
    </row>
    <row r="26" spans="1:12" ht="15.6" x14ac:dyDescent="0.3">
      <c r="A26" s="1">
        <v>1.7E-5</v>
      </c>
      <c r="B26" s="8">
        <v>1.5999999999999999E-5</v>
      </c>
      <c r="C26" s="11">
        <f>+C25+1</f>
        <v>14</v>
      </c>
      <c r="D26" s="13" t="s">
        <v>24</v>
      </c>
      <c r="E26" s="15">
        <v>0.02</v>
      </c>
      <c r="F26" s="15"/>
      <c r="G26" s="20">
        <v>0.02</v>
      </c>
      <c r="H26" s="21"/>
    </row>
    <row r="27" spans="1:12" ht="15.6" x14ac:dyDescent="0.3">
      <c r="A27" s="1">
        <v>4.2630000000000003E-3</v>
      </c>
      <c r="B27" s="8">
        <v>2.3800000000000001E-4</v>
      </c>
      <c r="C27" s="11">
        <f t="shared" si="1"/>
        <v>15</v>
      </c>
      <c r="D27" s="13" t="s">
        <v>25</v>
      </c>
      <c r="E27" s="15">
        <v>4.26</v>
      </c>
      <c r="F27" s="15"/>
      <c r="G27" s="20">
        <v>4.26</v>
      </c>
      <c r="H27" s="21"/>
      <c r="K27" s="3"/>
      <c r="L27" s="3"/>
    </row>
    <row r="28" spans="1:12" ht="15.6" x14ac:dyDescent="0.3">
      <c r="A28" s="1">
        <v>1.9000000000000001E-4</v>
      </c>
      <c r="B28" s="8"/>
      <c r="C28" s="11">
        <f t="shared" si="1"/>
        <v>16</v>
      </c>
      <c r="D28" s="13" t="s">
        <v>26</v>
      </c>
      <c r="E28" s="15">
        <v>0.19</v>
      </c>
      <c r="F28" s="15"/>
      <c r="G28" s="20">
        <v>0.19</v>
      </c>
      <c r="H28" s="22"/>
      <c r="K28" s="3"/>
      <c r="L28" s="3"/>
    </row>
    <row r="29" spans="1:12" ht="15.6" x14ac:dyDescent="0.3">
      <c r="A29" s="1">
        <v>6.7580000000000001E-3</v>
      </c>
      <c r="B29" s="8"/>
      <c r="C29" s="11">
        <f t="shared" si="1"/>
        <v>17</v>
      </c>
      <c r="D29" s="13" t="s">
        <v>27</v>
      </c>
      <c r="E29" s="15">
        <v>6.76</v>
      </c>
      <c r="F29" s="15"/>
      <c r="G29" s="20">
        <v>6.76</v>
      </c>
      <c r="H29" s="21"/>
    </row>
    <row r="30" spans="1:12" ht="15.6" x14ac:dyDescent="0.3">
      <c r="A30" s="1">
        <v>-2.2599999999999999E-4</v>
      </c>
      <c r="C30" s="11">
        <f t="shared" si="1"/>
        <v>18</v>
      </c>
      <c r="D30" s="13" t="s">
        <v>28</v>
      </c>
      <c r="E30" s="23">
        <v>-0.23</v>
      </c>
      <c r="F30" s="15"/>
      <c r="G30" s="24">
        <v>-0.23</v>
      </c>
      <c r="H30" s="15"/>
    </row>
    <row r="31" spans="1:12" ht="15.6" x14ac:dyDescent="0.3">
      <c r="C31" s="11"/>
      <c r="D31" s="13"/>
      <c r="E31" s="15"/>
      <c r="F31" s="15"/>
      <c r="G31" s="10"/>
      <c r="H31" s="15"/>
    </row>
    <row r="32" spans="1:12" ht="16.2" thickBot="1" x14ac:dyDescent="0.35">
      <c r="C32" s="11">
        <f>C30+1</f>
        <v>19</v>
      </c>
      <c r="D32" s="13" t="s">
        <v>29</v>
      </c>
      <c r="E32" s="25">
        <f>SUM(E13:E30)</f>
        <v>125.68999999999997</v>
      </c>
      <c r="F32" s="15"/>
      <c r="G32" s="25">
        <f>SUM(G13:G30)</f>
        <v>135.52569676970188</v>
      </c>
      <c r="H32" s="15"/>
    </row>
    <row r="33" spans="3:8" ht="16.2" thickTop="1" x14ac:dyDescent="0.3">
      <c r="C33" s="11"/>
      <c r="D33" s="10"/>
      <c r="E33" s="10"/>
      <c r="F33" s="10"/>
      <c r="G33" s="10"/>
      <c r="H33" s="15"/>
    </row>
    <row r="34" spans="3:8" ht="15.6" x14ac:dyDescent="0.3">
      <c r="C34" s="11">
        <f>C32+1</f>
        <v>20</v>
      </c>
      <c r="D34" s="26" t="s">
        <v>30</v>
      </c>
      <c r="E34" s="10"/>
      <c r="F34" s="10"/>
      <c r="G34" s="27">
        <f>G32-E32</f>
        <v>9.8356967697019115</v>
      </c>
      <c r="H34" s="15"/>
    </row>
    <row r="35" spans="3:8" ht="15.6" x14ac:dyDescent="0.3">
      <c r="C35" s="11">
        <f>C34+1</f>
        <v>21</v>
      </c>
      <c r="D35" s="26" t="s">
        <v>31</v>
      </c>
      <c r="E35" s="10"/>
      <c r="F35" s="10"/>
      <c r="G35" s="28">
        <f>G34/E32</f>
        <v>7.825361420719161E-2</v>
      </c>
      <c r="H35" s="21"/>
    </row>
    <row r="36" spans="3:8" ht="15.6" x14ac:dyDescent="0.3">
      <c r="C36" s="10"/>
      <c r="D36" s="10"/>
      <c r="E36" s="10"/>
      <c r="F36" s="10"/>
      <c r="G36" s="10"/>
      <c r="H36" s="21"/>
    </row>
    <row r="37" spans="3:8" ht="15.6" x14ac:dyDescent="0.3">
      <c r="C37" s="10" t="s">
        <v>32</v>
      </c>
      <c r="D37" s="10"/>
      <c r="E37" s="10"/>
      <c r="F37" s="10"/>
      <c r="G37" s="10"/>
      <c r="H37" s="15"/>
    </row>
    <row r="38" spans="3:8" ht="15.6" x14ac:dyDescent="0.3">
      <c r="C38" s="29" t="s">
        <v>12</v>
      </c>
      <c r="D38" s="10" t="s">
        <v>33</v>
      </c>
      <c r="E38" s="10"/>
      <c r="F38" s="10"/>
      <c r="G38" s="10"/>
      <c r="H38" s="15"/>
    </row>
    <row r="39" spans="3:8" ht="15.6" x14ac:dyDescent="0.3">
      <c r="C39" s="29" t="s">
        <v>23</v>
      </c>
      <c r="D39" s="10" t="s">
        <v>34</v>
      </c>
      <c r="E39" s="10"/>
      <c r="F39" s="10"/>
      <c r="G39" s="10"/>
      <c r="H39" s="10"/>
    </row>
    <row r="40" spans="3:8" ht="15.6" x14ac:dyDescent="0.3">
      <c r="C40" s="10"/>
      <c r="D40" s="10"/>
      <c r="E40" s="10"/>
      <c r="F40" s="10"/>
      <c r="G40" s="10"/>
      <c r="H40" s="10"/>
    </row>
  </sheetData>
  <mergeCells count="5">
    <mergeCell ref="C1:G1"/>
    <mergeCell ref="C2:G2"/>
    <mergeCell ref="C3:G3"/>
    <mergeCell ref="C4:G4"/>
    <mergeCell ref="E8:G8"/>
  </mergeCells>
  <pageMargins left="1" right="1" top="1" bottom="1" header="0.5" footer="0.3"/>
  <pageSetup scale="87" orientation="portrait" r:id="rId1"/>
  <headerFooter scaleWithDoc="0">
    <oddHeader>&amp;R&amp;"Times New Roman,Regular"Exhibit APL-3
Docket No. 52487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Exhibit-APL-3</vt:lpstr>
      <vt:lpstr>'Exhibit-APL-3'!Print_Area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2021-09-13T17:54:34Z</dcterms:created>
  <dcterms:modified xsi:type="dcterms:W3CDTF">2021-09-14T15:03:22Z</dcterms:modified>
  <cp:category/>
  <cp:contentStatus/>
</cp:coreProperties>
</file>